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gbb-fi\userfile\katarzyna.mazur\Desktop\P RZP.271.51.2022.ZP2\SWZ - budowa Miasteczka Rowerowego\TOM I\"/>
    </mc:Choice>
  </mc:AlternateContent>
  <bookViews>
    <workbookView xWindow="28680" yWindow="-120" windowWidth="29040" windowHeight="15720"/>
  </bookViews>
  <sheets>
    <sheet name="KO" sheetId="1" r:id="rId1"/>
  </sheets>
  <definedNames>
    <definedName name="_xlnm.Print_Titles" localSheetId="0">KO!$1:$7</definedName>
  </definedNames>
  <calcPr calcId="162913"/>
</workbook>
</file>

<file path=xl/calcChain.xml><?xml version="1.0" encoding="utf-8"?>
<calcChain xmlns="http://schemas.openxmlformats.org/spreadsheetml/2006/main">
  <c r="H87" i="1" l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7" i="1"/>
  <c r="H86" i="1"/>
  <c r="H79" i="1"/>
  <c r="H80" i="1"/>
  <c r="H81" i="1"/>
  <c r="H82" i="1"/>
  <c r="H83" i="1"/>
  <c r="H84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63" i="1"/>
  <c r="H58" i="1" l="1"/>
  <c r="H59" i="1"/>
  <c r="H60" i="1"/>
  <c r="H61" i="1"/>
  <c r="H57" i="1"/>
  <c r="H44" i="1"/>
  <c r="H45" i="1"/>
  <c r="H46" i="1"/>
  <c r="H47" i="1"/>
  <c r="H48" i="1"/>
  <c r="H49" i="1"/>
  <c r="H50" i="1"/>
  <c r="H51" i="1"/>
  <c r="H52" i="1"/>
  <c r="H53" i="1"/>
  <c r="H54" i="1"/>
  <c r="H55" i="1"/>
  <c r="H43" i="1"/>
  <c r="H40" i="1"/>
  <c r="H41" i="1"/>
  <c r="H39" i="1"/>
  <c r="H31" i="1"/>
  <c r="H32" i="1"/>
  <c r="H33" i="1"/>
  <c r="H34" i="1"/>
  <c r="H35" i="1"/>
  <c r="H36" i="1"/>
  <c r="H37" i="1"/>
  <c r="H30" i="1"/>
  <c r="H24" i="1"/>
  <c r="H25" i="1"/>
  <c r="H26" i="1"/>
  <c r="H27" i="1"/>
  <c r="H28" i="1"/>
  <c r="H17" i="1"/>
  <c r="H18" i="1"/>
  <c r="H19" i="1"/>
  <c r="H20" i="1"/>
  <c r="H21" i="1"/>
  <c r="H22" i="1"/>
  <c r="H23" i="1"/>
  <c r="H16" i="1"/>
  <c r="H10" i="1"/>
  <c r="H11" i="1"/>
  <c r="H12" i="1"/>
  <c r="H13" i="1"/>
  <c r="H14" i="1"/>
  <c r="H9" i="1"/>
  <c r="H108" i="1" l="1"/>
  <c r="H109" i="1" s="1"/>
  <c r="H110" i="1" l="1"/>
</calcChain>
</file>

<file path=xl/sharedStrings.xml><?xml version="1.0" encoding="utf-8"?>
<sst xmlns="http://schemas.openxmlformats.org/spreadsheetml/2006/main" count="393" uniqueCount="250">
  <si>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</si>
  <si>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</si>
  <si>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</si>
  <si>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</si>
  <si>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</si>
  <si>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</si>
  <si>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</si>
  <si>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</si>
  <si>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</si>
  <si>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</si>
  <si>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1. ROBOTY PRZYGOTOWAWCZE i ROZBIÓRKOWE</t>
  </si>
  <si>
    <t xml:space="preserve">KNR 2-31 0803/03  </t>
  </si>
  <si>
    <t>Mechaniczne rozebranie nawierzchni z mieszanek mineralno-bitumicznych o grubości 4 cm - naw. kortów tenisowych</t>
  </si>
  <si>
    <t>m2</t>
  </si>
  <si>
    <t xml:space="preserve">KNR 2-31 0802/07  </t>
  </si>
  <si>
    <t>Mechaniczne rozebranie podbudowy z kruszywa kamiennego o grubości 15 cm</t>
  </si>
  <si>
    <t xml:space="preserve">KNR 4-04 1102/01  </t>
  </si>
  <si>
    <t>Załadowanie gruzu koparko-ładowarką przy obsłudze na zmianę roboczą przez 3 samochody skrzyniowe</t>
  </si>
  <si>
    <t>m3</t>
  </si>
  <si>
    <t xml:space="preserve">KNR 4-04 1103/04  </t>
  </si>
  <si>
    <t>Wywiezienie gruzu z terenu rozbiórki przy mechanicznym załadowaniu i wyładowaniu samochodem samowyładowczym miejsce wywozu zapewnia Wykonawca robót</t>
  </si>
  <si>
    <t xml:space="preserve"> Kalkulacja indywidualna </t>
  </si>
  <si>
    <t>Koszt utylizacji  gruzu z terenu rozbiórki</t>
  </si>
  <si>
    <t>6</t>
  </si>
  <si>
    <t xml:space="preserve">KNR 2-01 0121/02  </t>
  </si>
  <si>
    <t>Roboty pomiarowe przy powierzchniowych robotach ziemnych - koryta pod nawierzchnie ciągów pieszo jezdnych oraz ciągów pieszych</t>
  </si>
  <si>
    <t>ha</t>
  </si>
  <si>
    <t>2. CIĄG JEZDNY MIASTECZKA RUCHU DROGOWEGO</t>
  </si>
  <si>
    <t>7</t>
  </si>
  <si>
    <t>KNR 2-31 0101/01  dopłata 0,5x</t>
  </si>
  <si>
    <t>Mechaniczne wykonanie koryta na całej szerokości jezdni i chodników w gruncie kat. I-IV głębokości 20 cmPrzegłębienie koryta o 10 cm</t>
  </si>
  <si>
    <t>8</t>
  </si>
  <si>
    <t xml:space="preserve">KNR 2-01 0415/03  </t>
  </si>
  <si>
    <t>Rozplantowanie ręczne ziemi wydobytej z wykopów - za 1 m3 ziemi wzdłuż 1 m krawędzi wykopu - kat. gruntu IV</t>
  </si>
  <si>
    <t>9</t>
  </si>
  <si>
    <t xml:space="preserve">KNR 2-31 0103/04  </t>
  </si>
  <si>
    <t>Mechaniczne profilowanie i zagęszczenie podłoża pod warstwy konstrukcyjne nawierzchni w gruncie kat. I-IV</t>
  </si>
  <si>
    <t>10</t>
  </si>
  <si>
    <t xml:space="preserve">KNR 2-31 0105/03  </t>
  </si>
  <si>
    <t>Podsypka piaskowa z zagęszczeniem mechanicznym - 10 cm grubości warstwy po zagęszczeniu</t>
  </si>
  <si>
    <t>11</t>
  </si>
  <si>
    <t xml:space="preserve">KNR 2-31 0114/05  </t>
  </si>
  <si>
    <t>Podbudowa z kruszywa łamanego - mieszanka kamienna frakcji 0/31,5 mm - warstwa dolna o grubości po zagęszczeniu 15 cm - roboty na poszerzeniach, przekopach lub pasach węższych niż 2.5 m</t>
  </si>
  <si>
    <t>12</t>
  </si>
  <si>
    <t xml:space="preserve">KNR 2-31 1004/04  </t>
  </si>
  <si>
    <t>Mechaniczne czyszczenie nawierzchni drogowej nieulepszonej</t>
  </si>
  <si>
    <t>13</t>
  </si>
  <si>
    <t xml:space="preserve">KNR 2-31 1004/07  </t>
  </si>
  <si>
    <t>Skropienie podbudowy drogowej emulsją asfaltową</t>
  </si>
  <si>
    <t>14</t>
  </si>
  <si>
    <t xml:space="preserve">KNR 2-31 0310/01  </t>
  </si>
  <si>
    <t>Nawierzchnia z mieszanek mineralno-bitumicznych grysowych - warstwa wiążąca asfaltowa - grubość po zagęszczeniu 4 cm - roboty na poszerzeniach, przekopach lub pasach węższych niż 2.5 m</t>
  </si>
  <si>
    <t>15</t>
  </si>
  <si>
    <t xml:space="preserve">KNR 2-31 1004/06  </t>
  </si>
  <si>
    <t>Mechaniczne czyszczenie nawierzchni drogowej ulepszonej (bitum)</t>
  </si>
  <si>
    <t>16</t>
  </si>
  <si>
    <t>Skropienie nawierzchni drogowej emulsją asfaltową</t>
  </si>
  <si>
    <t>17</t>
  </si>
  <si>
    <t xml:space="preserve">KNR 2-31 0310/05  </t>
  </si>
  <si>
    <t>Nawierzchnia z mieszanek mineralno-bitumicznych grysowych - warstwa ścieralna asfaltowa - grubość po zagęszczeniu 4 cm - roboty na poszerzeniach, przekopach lub pasach węższych niż 2.5 m</t>
  </si>
  <si>
    <t>18</t>
  </si>
  <si>
    <t xml:space="preserve">KNR 2-31 0402/04  </t>
  </si>
  <si>
    <t>Ława pod obrzeża betonowa z oporem</t>
  </si>
  <si>
    <t>19</t>
  </si>
  <si>
    <t xml:space="preserve">KNR 2-31 0407/05  </t>
  </si>
  <si>
    <t>Obrzeża betonowe o wymiarach 30x8 cm na podsypce cementowo-piaskowej z wypełnieniem spoin zaprawą cementową</t>
  </si>
  <si>
    <t>m</t>
  </si>
  <si>
    <t>3. CIĄGI PIESZE I PLACE UTWARDZONE</t>
  </si>
  <si>
    <t>20</t>
  </si>
  <si>
    <t>21</t>
  </si>
  <si>
    <t>22</t>
  </si>
  <si>
    <t xml:space="preserve">KNR 2-31 0103/01  </t>
  </si>
  <si>
    <t>Ręczne profilowanie i zagęszczenie podłoża pod warstwy konstrukcyjne nawierzchni w gruncie kat. I-II</t>
  </si>
  <si>
    <t>23</t>
  </si>
  <si>
    <t xml:space="preserve">KNR 2-31 0105/01  </t>
  </si>
  <si>
    <t>Podsypka piaskowa z zagęszczeniem ręcznym - 5 cm grubości warstwy po zagęszczeniu</t>
  </si>
  <si>
    <t>24</t>
  </si>
  <si>
    <t>Podbudowa z kruszywa łamanego - mieszanka kamienna frakcji 0/31,5mm  -  o grubości po zagęszczeniu 15 cm - roboty na poszerzeniach, przekopach lub pasach węższych niż 2.5 m</t>
  </si>
  <si>
    <t>25</t>
  </si>
  <si>
    <t xml:space="preserve">KNR 2-31 0511/02  </t>
  </si>
  <si>
    <t>Nawierzchnie z kostki brukowej betonowej bezfazowej o grubości 6 cm kolor szary na podsypce cementowo-piaskowej</t>
  </si>
  <si>
    <t>26</t>
  </si>
  <si>
    <t>27</t>
  </si>
  <si>
    <t>Obrzeża betonowe o wymiarach 25x8 cm na podsypce cementowo-piaskowej z wypełnieniem spoin zaprawą cementową</t>
  </si>
  <si>
    <t>4. GRY POZIOME</t>
  </si>
  <si>
    <t>28</t>
  </si>
  <si>
    <t xml:space="preserve">  </t>
  </si>
  <si>
    <t>Dostawa wraz z montażem - Gra pozioma - Alfabet</t>
  </si>
  <si>
    <t>szt</t>
  </si>
  <si>
    <t>29</t>
  </si>
  <si>
    <t>Dostawa wraz z montażem - Gra pozioma - Chińczyk</t>
  </si>
  <si>
    <t>30</t>
  </si>
  <si>
    <t>Dostawa wraz z montażem - Gra pozioma - Lustro</t>
  </si>
  <si>
    <t>5. ZNAKI PIONOWE</t>
  </si>
  <si>
    <t>31</t>
  </si>
  <si>
    <t xml:space="preserve">KNR 2-31 0702/01  </t>
  </si>
  <si>
    <t>Słupki do znaków drogowych z rur stalowych o śr. 60 mm, dług. 3,7 m</t>
  </si>
  <si>
    <t>szt.</t>
  </si>
  <si>
    <t>32</t>
  </si>
  <si>
    <t>Słupki do znaków drogowych z rur stalowych o śr. 60 mm, dług. 4,5 m</t>
  </si>
  <si>
    <t>33</t>
  </si>
  <si>
    <t>Słupki do znaków drogowych z rur stalowych o śr. 60 mm, dług. 5,5 m</t>
  </si>
  <si>
    <t>34</t>
  </si>
  <si>
    <t xml:space="preserve">KNR 2-31 0703/01  </t>
  </si>
  <si>
    <t>Przymocowanie tablic znaków drogowych zakazu, nakazu, ostrzegawczych, informacyjnych o powierzchni do 0.3 m2 - tablice typu A - zgodnie z opisem</t>
  </si>
  <si>
    <t>35</t>
  </si>
  <si>
    <t>Przymocowanie tablic znaków drogowych zakazu, nakazu, ostrzegawczych, informacyjnych o powierzchni do 0.3 m2 - tablice typu B - zgodnie z opisem</t>
  </si>
  <si>
    <t>36</t>
  </si>
  <si>
    <t>Przymocowanie tablic znaków drogowych zakazu, nakazu, ostrzegawczych, informacyjnych o powierzchni do 0.3 m2 - tablice typu C - zgodnie z opisem</t>
  </si>
  <si>
    <t>37</t>
  </si>
  <si>
    <t>Przymocowanie tablic znaków drogowych zakazu, nakazu, ostrzegawczych, informacyjnych o powierzchni do 0.3 m2 - tablice typu D - zgodnie z opisem</t>
  </si>
  <si>
    <t>38</t>
  </si>
  <si>
    <t>Przymocowanie tablic znaków drogowych zakazu, nakazu, ostrzegawczych, informacyjnych o powierzchni do 0.3 m2 - tablice typu E 17a, 18a - zgodnie z opisem</t>
  </si>
  <si>
    <t>39</t>
  </si>
  <si>
    <t>Przymocowanie tablic znaków drogowych zakazu, nakazu, ostrzegawczych, informacyjnych o powierzchni do 0.3 m2 - tablice typu G 1a, 1b, 1c  - zgodnie z opisem</t>
  </si>
  <si>
    <t>40</t>
  </si>
  <si>
    <t>Przymocowanie tablic znaków drogowych zakazu, nakazu, ostrzegawczych, informacyjnych o powierzchni do 0.3 m2 - tablice typu G-3  - zgodnie z opisem</t>
  </si>
  <si>
    <t>41</t>
  </si>
  <si>
    <t>Przymocowanie tablic znaków drogowych zakazu, nakazu, ostrzegawczych, informacyjnych o powierzchni do 0.3 m2 - tablice typu T-6c - zgodnie z opisem</t>
  </si>
  <si>
    <t>42</t>
  </si>
  <si>
    <t>Przymocowanie tablic znaków drogowych zakazu, nakazu, ostrzegawczych, informacyjnych o powierzchni do 0.3 m2 - tablice typu U-3b  - zgodnie z opisem</t>
  </si>
  <si>
    <t>43</t>
  </si>
  <si>
    <t xml:space="preserve">KNR AT-04 0209/02  </t>
  </si>
  <si>
    <t>Urządzenia bezpieczeństwa ruchu - progi zwalniające podrzutowe o szer. do 0,5 m z tworzywa sztucznego</t>
  </si>
  <si>
    <t>6. OZNAKOWANIE POZIOME</t>
  </si>
  <si>
    <t>44</t>
  </si>
  <si>
    <t xml:space="preserve">KNR 2-31 0706/03  </t>
  </si>
  <si>
    <t>Mechaniczne malowanie linii segregacyjnych i krawędziowych na jezdni farbą chlorokauczukową</t>
  </si>
  <si>
    <t>45</t>
  </si>
  <si>
    <t xml:space="preserve">KNR 2-31 0706/04  </t>
  </si>
  <si>
    <t>Ręczne malowanie linii segregacyjnych i krawędziowych przerywanych na jezdni farbą chlorokauczukową</t>
  </si>
  <si>
    <t>46</t>
  </si>
  <si>
    <t xml:space="preserve">KNR 2-31 0706/01  </t>
  </si>
  <si>
    <t>Ręczne malowanie linii  krawędziowych ciągłych na jezdni farbą chlorokauczukową</t>
  </si>
  <si>
    <t>47</t>
  </si>
  <si>
    <t xml:space="preserve">KNR 2-31 0706/07  </t>
  </si>
  <si>
    <t>Ręczne malowanie strzałek i innych symboli na jezdni farbą chlorokauczukową</t>
  </si>
  <si>
    <t>48</t>
  </si>
  <si>
    <t xml:space="preserve">KNR 2-31 0706/05  </t>
  </si>
  <si>
    <t>Ręczne malowanie linii na przejściach dla pieszych farbą chlorokauczukową</t>
  </si>
  <si>
    <t>7. OŚWIETLENIE TERENU</t>
  </si>
  <si>
    <t>49</t>
  </si>
  <si>
    <t xml:space="preserve">KNNR 5 0701/05  </t>
  </si>
  <si>
    <t>Kopanie rowów dla kabli w sposób mechaniczny w gruncie kat. III-IV</t>
  </si>
  <si>
    <t>50</t>
  </si>
  <si>
    <t xml:space="preserve">KNR 5-08 0608/07  </t>
  </si>
  <si>
    <t>Układanie bednarki w rowach kablowych - bednarka do 120 mm2</t>
  </si>
  <si>
    <t>51</t>
  </si>
  <si>
    <t xml:space="preserve">KNNR 5 0705/01  </t>
  </si>
  <si>
    <t>Ułożenie rur osłonowych z PCW o śr.do 140 mm</t>
  </si>
  <si>
    <t>52</t>
  </si>
  <si>
    <t>KNNR 5 0706/01  dopłata 2x</t>
  </si>
  <si>
    <t>Nasypanie warstwy piasku na dnie rowu kablowego o szerokości do 0,4 m</t>
  </si>
  <si>
    <t>53</t>
  </si>
  <si>
    <t xml:space="preserve">KNNR 5 0707/03  </t>
  </si>
  <si>
    <t>Układanie kabli o masie do 2.0 kg/m w rowach kablowych ręcznie</t>
  </si>
  <si>
    <t>54</t>
  </si>
  <si>
    <t xml:space="preserve">KNNR 5 0713/03  </t>
  </si>
  <si>
    <t>Układanie kabli o masie do 3.0 kg/m w rurach, pustakach lub kanałach zamkniętych</t>
  </si>
  <si>
    <t>55</t>
  </si>
  <si>
    <t xml:space="preserve">KNNR 5 0702/05  </t>
  </si>
  <si>
    <t>Zasypywanie rowów dla kabli wykonanych mechanicznie w gruncie kat. III-IV</t>
  </si>
  <si>
    <t>56</t>
  </si>
  <si>
    <t xml:space="preserve">KNR 4-01 0108/02  </t>
  </si>
  <si>
    <t>Wywóz ziemi samochodami skrzyniowymi z zagospodarowaniem urobku przez Wykonawcę</t>
  </si>
  <si>
    <t>57</t>
  </si>
  <si>
    <t xml:space="preserve"> 0214-03 </t>
  </si>
  <si>
    <t>Utylizacja ziemi z wykopów</t>
  </si>
  <si>
    <t>58</t>
  </si>
  <si>
    <t xml:space="preserve">KNNR 5 1001/01  </t>
  </si>
  <si>
    <t>Montaż i stawianie słupów oświetleniowych o masie do 100 kg</t>
  </si>
  <si>
    <t>59</t>
  </si>
  <si>
    <t xml:space="preserve">KNNR 5 1003/02  </t>
  </si>
  <si>
    <t>Montaż przewodów do opraw oświetleniowych - wciąganie w słupy, rury osłonowe i wysięgniki przy wysokości latarń do 7 m</t>
  </si>
  <si>
    <t>kpl.przew.</t>
  </si>
  <si>
    <t>60</t>
  </si>
  <si>
    <t>KNNR 5 0726/10  dopłata 2x</t>
  </si>
  <si>
    <t>Zarobienie na sucho końca kabla 5-żyłowego o przekroju żył do 50 mm2 na napięcie do 1 kV o izolacji i powłoce z tworzyw sztucznych</t>
  </si>
  <si>
    <t>61</t>
  </si>
  <si>
    <t xml:space="preserve">KNNR 5 1004/01  </t>
  </si>
  <si>
    <t>Montaż opraw oświetlenia zewnętrznego na słupie</t>
  </si>
  <si>
    <t>62</t>
  </si>
  <si>
    <t xml:space="preserve">KNNR 5 0403/03  </t>
  </si>
  <si>
    <t>Urządzenia rozdzielcze (zestawy) o masie ponad 20 kg na fundamencie prefabrykowanym</t>
  </si>
  <si>
    <t>63</t>
  </si>
  <si>
    <t xml:space="preserve">KNNR 5 1303/01  </t>
  </si>
  <si>
    <t>Pomiar rezystancji izolacji instalacji elektrycznej - obwód 1-fazowy (pomiar pierwszy)</t>
  </si>
  <si>
    <t>pomiar</t>
  </si>
  <si>
    <t>64</t>
  </si>
  <si>
    <t xml:space="preserve">KNNR 5 1303/02  </t>
  </si>
  <si>
    <t>Pomiar rezystancji izolacji instalacji elektrycznej - obwód 1-fazowy (każdy następny pomiar)</t>
  </si>
  <si>
    <t>65</t>
  </si>
  <si>
    <t xml:space="preserve">KNNR 5 1303/03  </t>
  </si>
  <si>
    <t>Pomiar rezystancji izolacji instalacji elektrycznej - obwód 3-fazowy (pomiar pierwszy)</t>
  </si>
  <si>
    <t>66</t>
  </si>
  <si>
    <t xml:space="preserve">KNNR 5 1303/04  </t>
  </si>
  <si>
    <t>Pomiar rezystancji izolacji instalacji elektrycznej - obwód 3-fazowy (każdy następny pomiar)</t>
  </si>
  <si>
    <t>67</t>
  </si>
  <si>
    <t xml:space="preserve">KNNR 5 1304/01  </t>
  </si>
  <si>
    <t>Badania i pomiary instalacji uziemiającej (pierwszy pomiar)</t>
  </si>
  <si>
    <t>68</t>
  </si>
  <si>
    <t xml:space="preserve">KNNR 5 1304/02  </t>
  </si>
  <si>
    <t>Badania i pomiary instalacji uziemiającej (każdy następny pomiar)</t>
  </si>
  <si>
    <t>69</t>
  </si>
  <si>
    <t xml:space="preserve">KNNR 5 1304/05  </t>
  </si>
  <si>
    <t>Badania i pomiary instalacji skuteczności zerowania (pierwszy pomiar)</t>
  </si>
  <si>
    <t>70</t>
  </si>
  <si>
    <t xml:space="preserve">KNNR 5 1304/06  </t>
  </si>
  <si>
    <t>Badania i pomiary instalacji skuteczności zerowania (każdy następny pomiar)</t>
  </si>
  <si>
    <t>8. INSTALACJA SYGNALIZACJI RUCHU</t>
  </si>
  <si>
    <t>71</t>
  </si>
  <si>
    <t>72</t>
  </si>
  <si>
    <t>73</t>
  </si>
  <si>
    <t>74</t>
  </si>
  <si>
    <t>75</t>
  </si>
  <si>
    <t>76</t>
  </si>
  <si>
    <t xml:space="preserve">KNNR 5 0707/01  </t>
  </si>
  <si>
    <t>Układanie kabli o masie do 0.5 kg/m w rowach kablowych ręcznie</t>
  </si>
  <si>
    <t>77</t>
  </si>
  <si>
    <t xml:space="preserve">KNNR 5 0713/01  </t>
  </si>
  <si>
    <t>Układanie kabli o masie do 0.5 kg/m w rurach, pustakach lub kanałach zamkniętych</t>
  </si>
  <si>
    <t>78</t>
  </si>
  <si>
    <t>79</t>
  </si>
  <si>
    <t>80</t>
  </si>
  <si>
    <t>81</t>
  </si>
  <si>
    <t>82</t>
  </si>
  <si>
    <t xml:space="preserve">KNNR 5 1009/01  </t>
  </si>
  <si>
    <t>Konsole sygnalizatorów ulicznych mocowane na maszcie (1 konsola w komplecie)</t>
  </si>
  <si>
    <t>kpl.</t>
  </si>
  <si>
    <t>83</t>
  </si>
  <si>
    <t xml:space="preserve">KNNR 5 0402/01  </t>
  </si>
  <si>
    <t>Szafa małogabarytowa, wisząca + sterownik</t>
  </si>
  <si>
    <t>84</t>
  </si>
  <si>
    <t>85</t>
  </si>
  <si>
    <t>86</t>
  </si>
  <si>
    <t>87</t>
  </si>
  <si>
    <t>88</t>
  </si>
  <si>
    <t>89</t>
  </si>
  <si>
    <t>90</t>
  </si>
  <si>
    <t>9. ROBOTY POZOSTAŁE</t>
  </si>
  <si>
    <t>91</t>
  </si>
  <si>
    <t>Inwentaryzacja powykonawcza wykonanych robót</t>
  </si>
  <si>
    <t>Cena jednostkowa</t>
  </si>
  <si>
    <t>Wartość</t>
  </si>
  <si>
    <t>RZP.271.51.2022.ZP2                                                                                                     Formularz 2.1</t>
  </si>
  <si>
    <t>Realizacja robót budowlanych w ramach zadania pn. "Budowa Miasteczka Rowerowego przy Szkole Podstawowej w Łochowie"</t>
  </si>
  <si>
    <t>KOSZTORYS OFERTOWY</t>
  </si>
  <si>
    <t>Wartość kosztorysu netto:</t>
  </si>
  <si>
    <t>VAT (VAT) = 23 %</t>
  </si>
  <si>
    <t>Wartość końcowa kosztorysu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</si>
</sst>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name val="Arial"/>
    </font>
    <font>
      <sz val="8"/>
      <color rgb="FF000000"/>
      <name val="MS Sans Serif"/>
      <charset val="1"/>
    </font>
    <font>
      <b/>
      <sz val="10"/>
      <color rgb="FF000000"/>
      <name val="MS Sans Serif"/>
      <charset val="238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color rgb="FF000000"/>
      <name val="Tahoma"/>
      <family val="2"/>
      <charset val="238"/>
    </font>
    <font>
      <b/>
      <sz val="8"/>
      <color rgb="FF000000"/>
      <name val="Tahoma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4F4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966"/>
        <bgColor rgb="FF000000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vertical="top"/>
    </xf>
    <xf numFmtId="2" fontId="0" fillId="7" borderId="10" xfId="0" applyNumberFormat="1" applyFill="1" applyBorder="1" applyAlignment="1" applyProtection="1">
      <alignment horizontal="center" vertical="center"/>
    </xf>
    <xf numFmtId="2" fontId="0" fillId="8" borderId="10" xfId="0" applyNumberFormat="1" applyFill="1" applyBorder="1" applyAlignment="1" applyProtection="1">
      <alignment horizontal="center" vertical="center"/>
    </xf>
    <xf numFmtId="2" fontId="0" fillId="9" borderId="10" xfId="0" applyNumberFormat="1" applyFill="1" applyBorder="1" applyAlignment="1" applyProtection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2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2" fontId="1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left" vertical="center" wrapText="1"/>
    </xf>
    <xf numFmtId="2" fontId="2" fillId="5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2" fontId="2" fillId="10" borderId="1" xfId="0" applyNumberFormat="1" applyFont="1" applyFill="1" applyBorder="1" applyAlignment="1" applyProtection="1">
      <alignment horizontal="center" vertical="center" wrapText="1"/>
    </xf>
    <xf numFmtId="49" fontId="9" fillId="7" borderId="8" xfId="0" applyNumberFormat="1" applyFont="1" applyFill="1" applyBorder="1" applyAlignment="1" applyProtection="1">
      <alignment horizontal="center" vertical="center" wrapText="1"/>
    </xf>
    <xf numFmtId="49" fontId="9" fillId="7" borderId="9" xfId="0" applyNumberFormat="1" applyFont="1" applyFill="1" applyBorder="1" applyAlignment="1" applyProtection="1">
      <alignment horizontal="center" vertical="center" wrapText="1"/>
    </xf>
    <xf numFmtId="49" fontId="9" fillId="8" borderId="8" xfId="0" applyNumberFormat="1" applyFont="1" applyFill="1" applyBorder="1" applyAlignment="1" applyProtection="1">
      <alignment horizontal="center" vertical="center" wrapText="1"/>
    </xf>
    <xf numFmtId="49" fontId="9" fillId="8" borderId="9" xfId="0" applyNumberFormat="1" applyFont="1" applyFill="1" applyBorder="1" applyAlignment="1" applyProtection="1">
      <alignment horizontal="center" vertical="center" wrapText="1"/>
    </xf>
    <xf numFmtId="49" fontId="10" fillId="9" borderId="8" xfId="0" applyNumberFormat="1" applyFont="1" applyFill="1" applyBorder="1" applyAlignment="1" applyProtection="1">
      <alignment horizontal="center" vertical="center" wrapText="1"/>
    </xf>
    <xf numFmtId="49" fontId="10" fillId="9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5" fillId="6" borderId="2" xfId="0" applyNumberFormat="1" applyFont="1" applyFill="1" applyBorder="1" applyAlignment="1" applyProtection="1">
      <alignment horizontal="center" vertical="center" wrapText="1"/>
    </xf>
    <xf numFmtId="49" fontId="5" fillId="6" borderId="3" xfId="0" applyNumberFormat="1" applyFont="1" applyFill="1" applyBorder="1" applyAlignment="1" applyProtection="1">
      <alignment horizontal="center" vertical="center" wrapText="1"/>
    </xf>
    <xf numFmtId="49" fontId="5" fillId="6" borderId="4" xfId="0" applyNumberFormat="1" applyFont="1" applyFill="1" applyBorder="1" applyAlignment="1" applyProtection="1">
      <alignment horizontal="center" vertical="center" wrapText="1"/>
    </xf>
    <xf numFmtId="49" fontId="6" fillId="6" borderId="5" xfId="0" applyNumberFormat="1" applyFont="1" applyFill="1" applyBorder="1" applyAlignment="1" applyProtection="1">
      <alignment horizontal="center" vertical="center" wrapText="1"/>
    </xf>
    <xf numFmtId="49" fontId="5" fillId="6" borderId="6" xfId="0" applyNumberFormat="1" applyFont="1" applyFill="1" applyBorder="1" applyAlignment="1" applyProtection="1">
      <alignment horizontal="center" vertical="center" wrapText="1"/>
    </xf>
    <xf numFmtId="49" fontId="5" fillId="6" borderId="7" xfId="0" applyNumberFormat="1" applyFont="1" applyFill="1" applyBorder="1" applyAlignment="1" applyProtection="1">
      <alignment horizontal="center" vertical="center" wrapText="1"/>
    </xf>
    <xf numFmtId="49" fontId="7" fillId="6" borderId="2" xfId="0" applyNumberFormat="1" applyFont="1" applyFill="1" applyBorder="1" applyAlignment="1" applyProtection="1">
      <alignment horizontal="center" vertical="center" wrapText="1"/>
    </xf>
    <xf numFmtId="49" fontId="8" fillId="6" borderId="3" xfId="0" applyNumberFormat="1" applyFont="1" applyFill="1" applyBorder="1" applyAlignment="1" applyProtection="1">
      <alignment horizontal="center" vertical="center" wrapText="1"/>
    </xf>
    <xf numFmtId="49" fontId="8" fillId="6" borderId="4" xfId="0" applyNumberFormat="1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0"/>
  <sheetViews>
    <sheetView tabSelected="1" topLeftCell="A85" workbookViewId="0">
      <selection activeCell="L105" sqref="L105"/>
    </sheetView>
  </sheetViews>
  <sheetFormatPr defaultColWidth="11.42578125" defaultRowHeight="12.75" customHeight="1" x14ac:dyDescent="0.2"/>
  <cols>
    <col min="1" max="1" width="4.28515625" style="3" customWidth="1"/>
    <col min="2" max="2" width="5" style="3" customWidth="1"/>
    <col min="3" max="3" width="8.5703125" style="3" customWidth="1"/>
    <col min="4" max="4" width="41.140625" style="3" customWidth="1"/>
    <col min="5" max="5" width="5.7109375" style="3" customWidth="1"/>
    <col min="6" max="6" width="7.5703125" style="7" customWidth="1"/>
    <col min="7" max="7" width="11.42578125" style="7"/>
    <col min="8" max="8" width="12.85546875" style="7" customWidth="1"/>
    <col min="9" max="16384" width="11.42578125" style="3"/>
  </cols>
  <sheetData>
    <row r="2" spans="1:8" ht="12.75" customHeight="1" thickBot="1" x14ac:dyDescent="0.25">
      <c r="A2" s="1"/>
      <c r="B2" s="27"/>
      <c r="C2" s="27"/>
      <c r="D2" s="27"/>
      <c r="E2" s="27"/>
      <c r="F2" s="27"/>
    </row>
    <row r="3" spans="1:8" ht="22.5" customHeight="1" thickBot="1" x14ac:dyDescent="0.25">
      <c r="A3" s="1"/>
      <c r="B3" s="28" t="s">
        <v>244</v>
      </c>
      <c r="C3" s="29"/>
      <c r="D3" s="29"/>
      <c r="E3" s="29"/>
      <c r="F3" s="29"/>
      <c r="G3" s="29"/>
      <c r="H3" s="30"/>
    </row>
    <row r="4" spans="1:8" ht="22.5" customHeight="1" thickBot="1" x14ac:dyDescent="0.25">
      <c r="A4" s="1"/>
      <c r="B4" s="34" t="s">
        <v>246</v>
      </c>
      <c r="C4" s="35"/>
      <c r="D4" s="35"/>
      <c r="E4" s="35"/>
      <c r="F4" s="35"/>
      <c r="G4" s="35"/>
      <c r="H4" s="36"/>
    </row>
    <row r="5" spans="1:8" ht="41.25" customHeight="1" thickBot="1" x14ac:dyDescent="0.25">
      <c r="A5" s="1"/>
      <c r="B5" s="31" t="s">
        <v>245</v>
      </c>
      <c r="C5" s="32"/>
      <c r="D5" s="32"/>
      <c r="E5" s="32"/>
      <c r="F5" s="32"/>
      <c r="G5" s="32"/>
      <c r="H5" s="33"/>
    </row>
    <row r="6" spans="1:8" ht="22.5" customHeight="1" x14ac:dyDescent="0.2">
      <c r="A6" s="2"/>
      <c r="B6" s="9" t="s">
        <v>0</v>
      </c>
      <c r="C6" s="9" t="s">
        <v>1</v>
      </c>
      <c r="D6" s="9" t="s">
        <v>2</v>
      </c>
      <c r="E6" s="9" t="s">
        <v>3</v>
      </c>
      <c r="F6" s="10" t="s">
        <v>4</v>
      </c>
      <c r="G6" s="10" t="s">
        <v>242</v>
      </c>
      <c r="H6" s="10" t="s">
        <v>243</v>
      </c>
    </row>
    <row r="7" spans="1:8" ht="12.75" customHeight="1" x14ac:dyDescent="0.2">
      <c r="A7" s="2"/>
      <c r="B7" s="11" t="s">
        <v>5</v>
      </c>
      <c r="C7" s="11" t="s">
        <v>6</v>
      </c>
      <c r="D7" s="11" t="s">
        <v>7</v>
      </c>
      <c r="E7" s="11" t="s">
        <v>8</v>
      </c>
      <c r="F7" s="12" t="s">
        <v>9</v>
      </c>
      <c r="G7" s="12" t="s">
        <v>23</v>
      </c>
      <c r="H7" s="12" t="s">
        <v>28</v>
      </c>
    </row>
    <row r="8" spans="1:8" x14ac:dyDescent="0.2">
      <c r="A8" s="2"/>
      <c r="B8" s="13"/>
      <c r="C8" s="13"/>
      <c r="D8" s="14" t="s">
        <v>10</v>
      </c>
      <c r="E8" s="13"/>
      <c r="F8" s="15"/>
      <c r="G8" s="15"/>
      <c r="H8" s="15"/>
    </row>
    <row r="9" spans="1:8" ht="33.75" x14ac:dyDescent="0.2">
      <c r="A9" s="2"/>
      <c r="B9" s="16" t="s">
        <v>5</v>
      </c>
      <c r="C9" s="16" t="s">
        <v>11</v>
      </c>
      <c r="D9" s="17" t="s">
        <v>12</v>
      </c>
      <c r="E9" s="16" t="s">
        <v>13</v>
      </c>
      <c r="F9" s="18">
        <v>1085</v>
      </c>
      <c r="G9" s="8"/>
      <c r="H9" s="18">
        <f>F9*G9</f>
        <v>0</v>
      </c>
    </row>
    <row r="10" spans="1:8" ht="22.5" x14ac:dyDescent="0.2">
      <c r="A10" s="2"/>
      <c r="B10" s="16" t="s">
        <v>6</v>
      </c>
      <c r="C10" s="16" t="s">
        <v>14</v>
      </c>
      <c r="D10" s="17" t="s">
        <v>15</v>
      </c>
      <c r="E10" s="16" t="s">
        <v>13</v>
      </c>
      <c r="F10" s="18">
        <v>1085</v>
      </c>
      <c r="G10" s="8"/>
      <c r="H10" s="18">
        <f t="shared" ref="H10:H14" si="0">F10*G10</f>
        <v>0</v>
      </c>
    </row>
    <row r="11" spans="1:8" ht="22.5" x14ac:dyDescent="0.2">
      <c r="A11" s="2"/>
      <c r="B11" s="16" t="s">
        <v>7</v>
      </c>
      <c r="C11" s="16" t="s">
        <v>16</v>
      </c>
      <c r="D11" s="17" t="s">
        <v>17</v>
      </c>
      <c r="E11" s="16" t="s">
        <v>18</v>
      </c>
      <c r="F11" s="18">
        <v>206.15</v>
      </c>
      <c r="G11" s="8"/>
      <c r="H11" s="18">
        <f t="shared" si="0"/>
        <v>0</v>
      </c>
    </row>
    <row r="12" spans="1:8" ht="45" x14ac:dyDescent="0.2">
      <c r="A12" s="2"/>
      <c r="B12" s="16" t="s">
        <v>8</v>
      </c>
      <c r="C12" s="16" t="s">
        <v>19</v>
      </c>
      <c r="D12" s="17" t="s">
        <v>20</v>
      </c>
      <c r="E12" s="16" t="s">
        <v>18</v>
      </c>
      <c r="F12" s="18">
        <v>206.15</v>
      </c>
      <c r="G12" s="8"/>
      <c r="H12" s="18">
        <f t="shared" si="0"/>
        <v>0</v>
      </c>
    </row>
    <row r="13" spans="1:8" ht="33.75" x14ac:dyDescent="0.2">
      <c r="A13" s="2"/>
      <c r="B13" s="16" t="s">
        <v>9</v>
      </c>
      <c r="C13" s="16" t="s">
        <v>21</v>
      </c>
      <c r="D13" s="17" t="s">
        <v>22</v>
      </c>
      <c r="E13" s="16" t="s">
        <v>18</v>
      </c>
      <c r="F13" s="18">
        <v>206.15</v>
      </c>
      <c r="G13" s="8"/>
      <c r="H13" s="18">
        <f t="shared" si="0"/>
        <v>0</v>
      </c>
    </row>
    <row r="14" spans="1:8" ht="33.75" x14ac:dyDescent="0.2">
      <c r="A14" s="2"/>
      <c r="B14" s="16" t="s">
        <v>23</v>
      </c>
      <c r="C14" s="16" t="s">
        <v>24</v>
      </c>
      <c r="D14" s="17" t="s">
        <v>25</v>
      </c>
      <c r="E14" s="16" t="s">
        <v>26</v>
      </c>
      <c r="F14" s="18">
        <v>7.0000000000000007E-2</v>
      </c>
      <c r="G14" s="8"/>
      <c r="H14" s="18">
        <f t="shared" si="0"/>
        <v>0</v>
      </c>
    </row>
    <row r="15" spans="1:8" x14ac:dyDescent="0.2">
      <c r="A15" s="2"/>
      <c r="B15" s="19"/>
      <c r="C15" s="13"/>
      <c r="D15" s="14" t="s">
        <v>27</v>
      </c>
      <c r="E15" s="13"/>
      <c r="F15" s="15"/>
      <c r="G15" s="15"/>
      <c r="H15" s="15"/>
    </row>
    <row r="16" spans="1:8" ht="45" x14ac:dyDescent="0.2">
      <c r="A16" s="2"/>
      <c r="B16" s="16" t="s">
        <v>28</v>
      </c>
      <c r="C16" s="16" t="s">
        <v>29</v>
      </c>
      <c r="D16" s="17" t="s">
        <v>30</v>
      </c>
      <c r="E16" s="16" t="s">
        <v>13</v>
      </c>
      <c r="F16" s="18">
        <v>475.5</v>
      </c>
      <c r="G16" s="8"/>
      <c r="H16" s="18">
        <f>F16*G16</f>
        <v>0</v>
      </c>
    </row>
    <row r="17" spans="1:8" ht="33.75" x14ac:dyDescent="0.2">
      <c r="A17" s="2"/>
      <c r="B17" s="16" t="s">
        <v>31</v>
      </c>
      <c r="C17" s="16" t="s">
        <v>32</v>
      </c>
      <c r="D17" s="17" t="s">
        <v>33</v>
      </c>
      <c r="E17" s="16" t="s">
        <v>18</v>
      </c>
      <c r="F17" s="18">
        <v>47.55</v>
      </c>
      <c r="G17" s="8"/>
      <c r="H17" s="18">
        <f t="shared" ref="H17:H28" si="1">F17*G17</f>
        <v>0</v>
      </c>
    </row>
    <row r="18" spans="1:8" ht="22.5" x14ac:dyDescent="0.2">
      <c r="A18" s="2"/>
      <c r="B18" s="16" t="s">
        <v>34</v>
      </c>
      <c r="C18" s="16" t="s">
        <v>35</v>
      </c>
      <c r="D18" s="17" t="s">
        <v>36</v>
      </c>
      <c r="E18" s="16" t="s">
        <v>13</v>
      </c>
      <c r="F18" s="18">
        <v>475.5</v>
      </c>
      <c r="G18" s="8"/>
      <c r="H18" s="18">
        <f t="shared" si="1"/>
        <v>0</v>
      </c>
    </row>
    <row r="19" spans="1:8" ht="22.5" x14ac:dyDescent="0.2">
      <c r="A19" s="2"/>
      <c r="B19" s="16" t="s">
        <v>37</v>
      </c>
      <c r="C19" s="16" t="s">
        <v>38</v>
      </c>
      <c r="D19" s="17" t="s">
        <v>39</v>
      </c>
      <c r="E19" s="16" t="s">
        <v>13</v>
      </c>
      <c r="F19" s="18">
        <v>475.5</v>
      </c>
      <c r="G19" s="8"/>
      <c r="H19" s="18">
        <f t="shared" si="1"/>
        <v>0</v>
      </c>
    </row>
    <row r="20" spans="1:8" ht="45" x14ac:dyDescent="0.2">
      <c r="A20" s="2"/>
      <c r="B20" s="16" t="s">
        <v>40</v>
      </c>
      <c r="C20" s="16" t="s">
        <v>41</v>
      </c>
      <c r="D20" s="17" t="s">
        <v>42</v>
      </c>
      <c r="E20" s="16" t="s">
        <v>13</v>
      </c>
      <c r="F20" s="18">
        <v>475.5</v>
      </c>
      <c r="G20" s="8"/>
      <c r="H20" s="18">
        <f t="shared" si="1"/>
        <v>0</v>
      </c>
    </row>
    <row r="21" spans="1:8" ht="22.5" x14ac:dyDescent="0.2">
      <c r="A21" s="2"/>
      <c r="B21" s="16" t="s">
        <v>43</v>
      </c>
      <c r="C21" s="16" t="s">
        <v>44</v>
      </c>
      <c r="D21" s="17" t="s">
        <v>45</v>
      </c>
      <c r="E21" s="16" t="s">
        <v>13</v>
      </c>
      <c r="F21" s="18">
        <v>475.5</v>
      </c>
      <c r="G21" s="8"/>
      <c r="H21" s="18">
        <f t="shared" si="1"/>
        <v>0</v>
      </c>
    </row>
    <row r="22" spans="1:8" ht="22.5" x14ac:dyDescent="0.2">
      <c r="A22" s="2"/>
      <c r="B22" s="16" t="s">
        <v>46</v>
      </c>
      <c r="C22" s="16" t="s">
        <v>47</v>
      </c>
      <c r="D22" s="17" t="s">
        <v>48</v>
      </c>
      <c r="E22" s="16" t="s">
        <v>13</v>
      </c>
      <c r="F22" s="18">
        <v>475.5</v>
      </c>
      <c r="G22" s="8"/>
      <c r="H22" s="18">
        <f t="shared" si="1"/>
        <v>0</v>
      </c>
    </row>
    <row r="23" spans="1:8" ht="45" x14ac:dyDescent="0.2">
      <c r="A23" s="2"/>
      <c r="B23" s="16" t="s">
        <v>49</v>
      </c>
      <c r="C23" s="16" t="s">
        <v>50</v>
      </c>
      <c r="D23" s="17" t="s">
        <v>51</v>
      </c>
      <c r="E23" s="16" t="s">
        <v>13</v>
      </c>
      <c r="F23" s="18">
        <v>475.5</v>
      </c>
      <c r="G23" s="8"/>
      <c r="H23" s="18">
        <f t="shared" si="1"/>
        <v>0</v>
      </c>
    </row>
    <row r="24" spans="1:8" ht="22.5" x14ac:dyDescent="0.2">
      <c r="A24" s="2"/>
      <c r="B24" s="16" t="s">
        <v>52</v>
      </c>
      <c r="C24" s="16" t="s">
        <v>53</v>
      </c>
      <c r="D24" s="17" t="s">
        <v>54</v>
      </c>
      <c r="E24" s="16" t="s">
        <v>13</v>
      </c>
      <c r="F24" s="18">
        <v>475.5</v>
      </c>
      <c r="G24" s="8"/>
      <c r="H24" s="18">
        <f t="shared" si="1"/>
        <v>0</v>
      </c>
    </row>
    <row r="25" spans="1:8" ht="22.5" x14ac:dyDescent="0.2">
      <c r="A25" s="2"/>
      <c r="B25" s="16" t="s">
        <v>55</v>
      </c>
      <c r="C25" s="16" t="s">
        <v>47</v>
      </c>
      <c r="D25" s="17" t="s">
        <v>56</v>
      </c>
      <c r="E25" s="16" t="s">
        <v>13</v>
      </c>
      <c r="F25" s="18">
        <v>475.5</v>
      </c>
      <c r="G25" s="8"/>
      <c r="H25" s="18">
        <f t="shared" si="1"/>
        <v>0</v>
      </c>
    </row>
    <row r="26" spans="1:8" ht="45" x14ac:dyDescent="0.2">
      <c r="A26" s="2"/>
      <c r="B26" s="16" t="s">
        <v>57</v>
      </c>
      <c r="C26" s="16" t="s">
        <v>58</v>
      </c>
      <c r="D26" s="17" t="s">
        <v>59</v>
      </c>
      <c r="E26" s="16" t="s">
        <v>13</v>
      </c>
      <c r="F26" s="18">
        <v>475.5</v>
      </c>
      <c r="G26" s="8"/>
      <c r="H26" s="18">
        <f t="shared" si="1"/>
        <v>0</v>
      </c>
    </row>
    <row r="27" spans="1:8" ht="22.5" x14ac:dyDescent="0.2">
      <c r="A27" s="2"/>
      <c r="B27" s="16" t="s">
        <v>60</v>
      </c>
      <c r="C27" s="16" t="s">
        <v>61</v>
      </c>
      <c r="D27" s="17" t="s">
        <v>62</v>
      </c>
      <c r="E27" s="16" t="s">
        <v>18</v>
      </c>
      <c r="F27" s="18">
        <v>27.72</v>
      </c>
      <c r="G27" s="8"/>
      <c r="H27" s="18">
        <f t="shared" si="1"/>
        <v>0</v>
      </c>
    </row>
    <row r="28" spans="1:8" ht="33.75" x14ac:dyDescent="0.2">
      <c r="A28" s="2"/>
      <c r="B28" s="16" t="s">
        <v>63</v>
      </c>
      <c r="C28" s="16" t="s">
        <v>64</v>
      </c>
      <c r="D28" s="17" t="s">
        <v>65</v>
      </c>
      <c r="E28" s="16" t="s">
        <v>66</v>
      </c>
      <c r="F28" s="18">
        <v>504</v>
      </c>
      <c r="G28" s="8"/>
      <c r="H28" s="18">
        <f t="shared" si="1"/>
        <v>0</v>
      </c>
    </row>
    <row r="29" spans="1:8" x14ac:dyDescent="0.2">
      <c r="A29" s="2"/>
      <c r="B29" s="19"/>
      <c r="C29" s="13"/>
      <c r="D29" s="14" t="s">
        <v>67</v>
      </c>
      <c r="E29" s="13"/>
      <c r="F29" s="15"/>
      <c r="G29" s="15"/>
      <c r="H29" s="15"/>
    </row>
    <row r="30" spans="1:8" ht="45" x14ac:dyDescent="0.2">
      <c r="A30" s="2"/>
      <c r="B30" s="16" t="s">
        <v>68</v>
      </c>
      <c r="C30" s="16" t="s">
        <v>29</v>
      </c>
      <c r="D30" s="17" t="s">
        <v>30</v>
      </c>
      <c r="E30" s="16" t="s">
        <v>13</v>
      </c>
      <c r="F30" s="18">
        <v>174.5</v>
      </c>
      <c r="G30" s="8"/>
      <c r="H30" s="18">
        <f>F30*G30</f>
        <v>0</v>
      </c>
    </row>
    <row r="31" spans="1:8" ht="33.75" x14ac:dyDescent="0.2">
      <c r="A31" s="2"/>
      <c r="B31" s="16" t="s">
        <v>69</v>
      </c>
      <c r="C31" s="16" t="s">
        <v>32</v>
      </c>
      <c r="D31" s="17" t="s">
        <v>33</v>
      </c>
      <c r="E31" s="16" t="s">
        <v>18</v>
      </c>
      <c r="F31" s="18">
        <v>17.45</v>
      </c>
      <c r="G31" s="8"/>
      <c r="H31" s="18">
        <f t="shared" ref="H31:H37" si="2">F31*G31</f>
        <v>0</v>
      </c>
    </row>
    <row r="32" spans="1:8" ht="22.5" x14ac:dyDescent="0.2">
      <c r="A32" s="2"/>
      <c r="B32" s="16" t="s">
        <v>70</v>
      </c>
      <c r="C32" s="16" t="s">
        <v>71</v>
      </c>
      <c r="D32" s="17" t="s">
        <v>72</v>
      </c>
      <c r="E32" s="16" t="s">
        <v>13</v>
      </c>
      <c r="F32" s="18">
        <v>174.5</v>
      </c>
      <c r="G32" s="8"/>
      <c r="H32" s="18">
        <f t="shared" si="2"/>
        <v>0</v>
      </c>
    </row>
    <row r="33" spans="1:8" ht="22.5" x14ac:dyDescent="0.2">
      <c r="A33" s="2"/>
      <c r="B33" s="16" t="s">
        <v>73</v>
      </c>
      <c r="C33" s="16" t="s">
        <v>74</v>
      </c>
      <c r="D33" s="17" t="s">
        <v>75</v>
      </c>
      <c r="E33" s="16" t="s">
        <v>13</v>
      </c>
      <c r="F33" s="18">
        <v>174.5</v>
      </c>
      <c r="G33" s="8"/>
      <c r="H33" s="18">
        <f t="shared" si="2"/>
        <v>0</v>
      </c>
    </row>
    <row r="34" spans="1:8" ht="45" x14ac:dyDescent="0.2">
      <c r="A34" s="2"/>
      <c r="B34" s="16" t="s">
        <v>76</v>
      </c>
      <c r="C34" s="16" t="s">
        <v>41</v>
      </c>
      <c r="D34" s="17" t="s">
        <v>77</v>
      </c>
      <c r="E34" s="16" t="s">
        <v>13</v>
      </c>
      <c r="F34" s="18">
        <v>174.5</v>
      </c>
      <c r="G34" s="8"/>
      <c r="H34" s="18">
        <f t="shared" si="2"/>
        <v>0</v>
      </c>
    </row>
    <row r="35" spans="1:8" ht="33.75" x14ac:dyDescent="0.2">
      <c r="A35" s="2"/>
      <c r="B35" s="16" t="s">
        <v>78</v>
      </c>
      <c r="C35" s="16" t="s">
        <v>79</v>
      </c>
      <c r="D35" s="17" t="s">
        <v>80</v>
      </c>
      <c r="E35" s="16" t="s">
        <v>13</v>
      </c>
      <c r="F35" s="18">
        <v>174.5</v>
      </c>
      <c r="G35" s="8"/>
      <c r="H35" s="18">
        <f t="shared" si="2"/>
        <v>0</v>
      </c>
    </row>
    <row r="36" spans="1:8" ht="22.5" x14ac:dyDescent="0.2">
      <c r="A36" s="2"/>
      <c r="B36" s="16" t="s">
        <v>81</v>
      </c>
      <c r="C36" s="16" t="s">
        <v>61</v>
      </c>
      <c r="D36" s="17" t="s">
        <v>62</v>
      </c>
      <c r="E36" s="16" t="s">
        <v>18</v>
      </c>
      <c r="F36" s="18">
        <v>8.84</v>
      </c>
      <c r="G36" s="8"/>
      <c r="H36" s="18">
        <f t="shared" si="2"/>
        <v>0</v>
      </c>
    </row>
    <row r="37" spans="1:8" ht="33.75" x14ac:dyDescent="0.2">
      <c r="A37" s="2"/>
      <c r="B37" s="16" t="s">
        <v>82</v>
      </c>
      <c r="C37" s="16" t="s">
        <v>64</v>
      </c>
      <c r="D37" s="17" t="s">
        <v>83</v>
      </c>
      <c r="E37" s="16" t="s">
        <v>66</v>
      </c>
      <c r="F37" s="18">
        <v>176.7</v>
      </c>
      <c r="G37" s="8"/>
      <c r="H37" s="18">
        <f t="shared" si="2"/>
        <v>0</v>
      </c>
    </row>
    <row r="38" spans="1:8" x14ac:dyDescent="0.2">
      <c r="A38" s="2"/>
      <c r="B38" s="19"/>
      <c r="C38" s="13"/>
      <c r="D38" s="14" t="s">
        <v>84</v>
      </c>
      <c r="E38" s="13"/>
      <c r="F38" s="15"/>
      <c r="G38" s="15"/>
      <c r="H38" s="15"/>
    </row>
    <row r="39" spans="1:8" x14ac:dyDescent="0.2">
      <c r="A39" s="2"/>
      <c r="B39" s="16" t="s">
        <v>85</v>
      </c>
      <c r="C39" s="16" t="s">
        <v>86</v>
      </c>
      <c r="D39" s="17" t="s">
        <v>87</v>
      </c>
      <c r="E39" s="16" t="s">
        <v>88</v>
      </c>
      <c r="F39" s="18">
        <v>1</v>
      </c>
      <c r="G39" s="8"/>
      <c r="H39" s="18">
        <f>F39*G39</f>
        <v>0</v>
      </c>
    </row>
    <row r="40" spans="1:8" x14ac:dyDescent="0.2">
      <c r="A40" s="2"/>
      <c r="B40" s="16" t="s">
        <v>89</v>
      </c>
      <c r="C40" s="16" t="s">
        <v>86</v>
      </c>
      <c r="D40" s="17" t="s">
        <v>90</v>
      </c>
      <c r="E40" s="16" t="s">
        <v>88</v>
      </c>
      <c r="F40" s="18">
        <v>1</v>
      </c>
      <c r="G40" s="8"/>
      <c r="H40" s="18">
        <f t="shared" ref="H40:H41" si="3">F40*G40</f>
        <v>0</v>
      </c>
    </row>
    <row r="41" spans="1:8" x14ac:dyDescent="0.2">
      <c r="A41" s="2"/>
      <c r="B41" s="16" t="s">
        <v>91</v>
      </c>
      <c r="C41" s="16" t="s">
        <v>86</v>
      </c>
      <c r="D41" s="17" t="s">
        <v>92</v>
      </c>
      <c r="E41" s="16" t="s">
        <v>88</v>
      </c>
      <c r="F41" s="18">
        <v>1</v>
      </c>
      <c r="G41" s="8"/>
      <c r="H41" s="18">
        <f t="shared" si="3"/>
        <v>0</v>
      </c>
    </row>
    <row r="42" spans="1:8" x14ac:dyDescent="0.2">
      <c r="A42" s="2"/>
      <c r="B42" s="19"/>
      <c r="C42" s="13"/>
      <c r="D42" s="14" t="s">
        <v>93</v>
      </c>
      <c r="E42" s="13"/>
      <c r="F42" s="15"/>
      <c r="G42" s="15"/>
      <c r="H42" s="15"/>
    </row>
    <row r="43" spans="1:8" ht="22.5" x14ac:dyDescent="0.2">
      <c r="A43" s="2"/>
      <c r="B43" s="16" t="s">
        <v>94</v>
      </c>
      <c r="C43" s="16" t="s">
        <v>95</v>
      </c>
      <c r="D43" s="17" t="s">
        <v>96</v>
      </c>
      <c r="E43" s="16" t="s">
        <v>97</v>
      </c>
      <c r="F43" s="18">
        <v>69</v>
      </c>
      <c r="G43" s="8"/>
      <c r="H43" s="18">
        <f>F43*G43</f>
        <v>0</v>
      </c>
    </row>
    <row r="44" spans="1:8" ht="22.5" x14ac:dyDescent="0.2">
      <c r="A44" s="2"/>
      <c r="B44" s="16" t="s">
        <v>98</v>
      </c>
      <c r="C44" s="16" t="s">
        <v>95</v>
      </c>
      <c r="D44" s="17" t="s">
        <v>99</v>
      </c>
      <c r="E44" s="16" t="s">
        <v>97</v>
      </c>
      <c r="F44" s="18">
        <v>24</v>
      </c>
      <c r="G44" s="8"/>
      <c r="H44" s="18">
        <f t="shared" ref="H44:H55" si="4">F44*G44</f>
        <v>0</v>
      </c>
    </row>
    <row r="45" spans="1:8" ht="22.5" x14ac:dyDescent="0.2">
      <c r="A45" s="2"/>
      <c r="B45" s="16" t="s">
        <v>100</v>
      </c>
      <c r="C45" s="16" t="s">
        <v>95</v>
      </c>
      <c r="D45" s="17" t="s">
        <v>101</v>
      </c>
      <c r="E45" s="16" t="s">
        <v>97</v>
      </c>
      <c r="F45" s="18">
        <v>2</v>
      </c>
      <c r="G45" s="8"/>
      <c r="H45" s="18">
        <f t="shared" si="4"/>
        <v>0</v>
      </c>
    </row>
    <row r="46" spans="1:8" ht="45" x14ac:dyDescent="0.2">
      <c r="A46" s="2"/>
      <c r="B46" s="16" t="s">
        <v>102</v>
      </c>
      <c r="C46" s="16" t="s">
        <v>103</v>
      </c>
      <c r="D46" s="17" t="s">
        <v>104</v>
      </c>
      <c r="E46" s="16" t="s">
        <v>97</v>
      </c>
      <c r="F46" s="18">
        <v>34</v>
      </c>
      <c r="G46" s="8"/>
      <c r="H46" s="18">
        <f t="shared" si="4"/>
        <v>0</v>
      </c>
    </row>
    <row r="47" spans="1:8" ht="45" x14ac:dyDescent="0.2">
      <c r="A47" s="2"/>
      <c r="B47" s="16" t="s">
        <v>105</v>
      </c>
      <c r="C47" s="16" t="s">
        <v>103</v>
      </c>
      <c r="D47" s="17" t="s">
        <v>106</v>
      </c>
      <c r="E47" s="16" t="s">
        <v>97</v>
      </c>
      <c r="F47" s="18">
        <v>33</v>
      </c>
      <c r="G47" s="8"/>
      <c r="H47" s="18">
        <f t="shared" si="4"/>
        <v>0</v>
      </c>
    </row>
    <row r="48" spans="1:8" ht="45" x14ac:dyDescent="0.2">
      <c r="A48" s="2"/>
      <c r="B48" s="16" t="s">
        <v>107</v>
      </c>
      <c r="C48" s="16" t="s">
        <v>103</v>
      </c>
      <c r="D48" s="17" t="s">
        <v>108</v>
      </c>
      <c r="E48" s="16" t="s">
        <v>97</v>
      </c>
      <c r="F48" s="18">
        <v>13</v>
      </c>
      <c r="G48" s="8"/>
      <c r="H48" s="18">
        <f t="shared" si="4"/>
        <v>0</v>
      </c>
    </row>
    <row r="49" spans="1:8" ht="45" x14ac:dyDescent="0.2">
      <c r="A49" s="2"/>
      <c r="B49" s="16" t="s">
        <v>109</v>
      </c>
      <c r="C49" s="16" t="s">
        <v>103</v>
      </c>
      <c r="D49" s="17" t="s">
        <v>110</v>
      </c>
      <c r="E49" s="16" t="s">
        <v>97</v>
      </c>
      <c r="F49" s="18">
        <v>39</v>
      </c>
      <c r="G49" s="8"/>
      <c r="H49" s="18">
        <f t="shared" si="4"/>
        <v>0</v>
      </c>
    </row>
    <row r="50" spans="1:8" ht="45" x14ac:dyDescent="0.2">
      <c r="A50" s="2"/>
      <c r="B50" s="16" t="s">
        <v>111</v>
      </c>
      <c r="C50" s="16" t="s">
        <v>103</v>
      </c>
      <c r="D50" s="17" t="s">
        <v>112</v>
      </c>
      <c r="E50" s="16" t="s">
        <v>97</v>
      </c>
      <c r="F50" s="18">
        <v>3</v>
      </c>
      <c r="G50" s="8"/>
      <c r="H50" s="18">
        <f t="shared" si="4"/>
        <v>0</v>
      </c>
    </row>
    <row r="51" spans="1:8" ht="45" x14ac:dyDescent="0.2">
      <c r="A51" s="2"/>
      <c r="B51" s="16" t="s">
        <v>113</v>
      </c>
      <c r="C51" s="16" t="s">
        <v>103</v>
      </c>
      <c r="D51" s="17" t="s">
        <v>114</v>
      </c>
      <c r="E51" s="16" t="s">
        <v>97</v>
      </c>
      <c r="F51" s="18">
        <v>6</v>
      </c>
      <c r="G51" s="8"/>
      <c r="H51" s="18">
        <f t="shared" si="4"/>
        <v>0</v>
      </c>
    </row>
    <row r="52" spans="1:8" ht="45" x14ac:dyDescent="0.2">
      <c r="A52" s="2"/>
      <c r="B52" s="16" t="s">
        <v>115</v>
      </c>
      <c r="C52" s="16" t="s">
        <v>103</v>
      </c>
      <c r="D52" s="17" t="s">
        <v>116</v>
      </c>
      <c r="E52" s="16" t="s">
        <v>97</v>
      </c>
      <c r="F52" s="18">
        <v>2</v>
      </c>
      <c r="G52" s="8"/>
      <c r="H52" s="18">
        <f t="shared" si="4"/>
        <v>0</v>
      </c>
    </row>
    <row r="53" spans="1:8" ht="45" x14ac:dyDescent="0.2">
      <c r="A53" s="2"/>
      <c r="B53" s="16" t="s">
        <v>117</v>
      </c>
      <c r="C53" s="16" t="s">
        <v>103</v>
      </c>
      <c r="D53" s="17" t="s">
        <v>118</v>
      </c>
      <c r="E53" s="16" t="s">
        <v>97</v>
      </c>
      <c r="F53" s="18">
        <v>2</v>
      </c>
      <c r="G53" s="8"/>
      <c r="H53" s="18">
        <f t="shared" si="4"/>
        <v>0</v>
      </c>
    </row>
    <row r="54" spans="1:8" ht="45" x14ac:dyDescent="0.2">
      <c r="A54" s="2"/>
      <c r="B54" s="16" t="s">
        <v>119</v>
      </c>
      <c r="C54" s="16" t="s">
        <v>103</v>
      </c>
      <c r="D54" s="17" t="s">
        <v>120</v>
      </c>
      <c r="E54" s="16" t="s">
        <v>97</v>
      </c>
      <c r="F54" s="18">
        <v>2</v>
      </c>
      <c r="G54" s="8"/>
      <c r="H54" s="18">
        <f t="shared" si="4"/>
        <v>0</v>
      </c>
    </row>
    <row r="55" spans="1:8" ht="33.75" x14ac:dyDescent="0.2">
      <c r="A55" s="2"/>
      <c r="B55" s="16" t="s">
        <v>121</v>
      </c>
      <c r="C55" s="16" t="s">
        <v>122</v>
      </c>
      <c r="D55" s="17" t="s">
        <v>123</v>
      </c>
      <c r="E55" s="16" t="s">
        <v>97</v>
      </c>
      <c r="F55" s="18">
        <v>2</v>
      </c>
      <c r="G55" s="8"/>
      <c r="H55" s="18">
        <f t="shared" si="4"/>
        <v>0</v>
      </c>
    </row>
    <row r="56" spans="1:8" x14ac:dyDescent="0.2">
      <c r="A56" s="2"/>
      <c r="B56" s="19"/>
      <c r="C56" s="13"/>
      <c r="D56" s="14" t="s">
        <v>124</v>
      </c>
      <c r="E56" s="13"/>
      <c r="F56" s="15"/>
      <c r="G56" s="15"/>
      <c r="H56" s="15"/>
    </row>
    <row r="57" spans="1:8" ht="22.5" x14ac:dyDescent="0.2">
      <c r="A57" s="2"/>
      <c r="B57" s="16" t="s">
        <v>125</v>
      </c>
      <c r="C57" s="16" t="s">
        <v>126</v>
      </c>
      <c r="D57" s="17" t="s">
        <v>127</v>
      </c>
      <c r="E57" s="16" t="s">
        <v>13</v>
      </c>
      <c r="F57" s="18">
        <v>19.96</v>
      </c>
      <c r="G57" s="8"/>
      <c r="H57" s="18">
        <f>F57*G57</f>
        <v>0</v>
      </c>
    </row>
    <row r="58" spans="1:8" ht="33.75" x14ac:dyDescent="0.2">
      <c r="A58" s="2"/>
      <c r="B58" s="16" t="s">
        <v>128</v>
      </c>
      <c r="C58" s="16" t="s">
        <v>129</v>
      </c>
      <c r="D58" s="17" t="s">
        <v>130</v>
      </c>
      <c r="E58" s="16" t="s">
        <v>13</v>
      </c>
      <c r="F58" s="18">
        <v>19.36</v>
      </c>
      <c r="G58" s="8"/>
      <c r="H58" s="18">
        <f t="shared" ref="H58:H61" si="5">F58*G58</f>
        <v>0</v>
      </c>
    </row>
    <row r="59" spans="1:8" ht="22.5" x14ac:dyDescent="0.2">
      <c r="A59" s="2"/>
      <c r="B59" s="16" t="s">
        <v>131</v>
      </c>
      <c r="C59" s="16" t="s">
        <v>132</v>
      </c>
      <c r="D59" s="17" t="s">
        <v>133</v>
      </c>
      <c r="E59" s="16" t="s">
        <v>13</v>
      </c>
      <c r="F59" s="18">
        <v>9.89</v>
      </c>
      <c r="G59" s="8"/>
      <c r="H59" s="18">
        <f t="shared" si="5"/>
        <v>0</v>
      </c>
    </row>
    <row r="60" spans="1:8" ht="22.5" x14ac:dyDescent="0.2">
      <c r="A60" s="2"/>
      <c r="B60" s="16" t="s">
        <v>134</v>
      </c>
      <c r="C60" s="16" t="s">
        <v>135</v>
      </c>
      <c r="D60" s="17" t="s">
        <v>136</v>
      </c>
      <c r="E60" s="16" t="s">
        <v>13</v>
      </c>
      <c r="F60" s="18">
        <v>13.68</v>
      </c>
      <c r="G60" s="8"/>
      <c r="H60" s="18">
        <f t="shared" si="5"/>
        <v>0</v>
      </c>
    </row>
    <row r="61" spans="1:8" ht="22.5" x14ac:dyDescent="0.2">
      <c r="A61" s="2"/>
      <c r="B61" s="16" t="s">
        <v>137</v>
      </c>
      <c r="C61" s="16" t="s">
        <v>138</v>
      </c>
      <c r="D61" s="17" t="s">
        <v>139</v>
      </c>
      <c r="E61" s="16" t="s">
        <v>13</v>
      </c>
      <c r="F61" s="18">
        <v>63</v>
      </c>
      <c r="G61" s="8"/>
      <c r="H61" s="18">
        <f t="shared" si="5"/>
        <v>0</v>
      </c>
    </row>
    <row r="62" spans="1:8" x14ac:dyDescent="0.2">
      <c r="A62" s="2"/>
      <c r="B62" s="19"/>
      <c r="C62" s="13"/>
      <c r="D62" s="14" t="s">
        <v>140</v>
      </c>
      <c r="E62" s="13"/>
      <c r="F62" s="15"/>
      <c r="G62" s="15"/>
      <c r="H62" s="15"/>
    </row>
    <row r="63" spans="1:8" ht="22.5" x14ac:dyDescent="0.2">
      <c r="A63" s="2"/>
      <c r="B63" s="16" t="s">
        <v>141</v>
      </c>
      <c r="C63" s="16" t="s">
        <v>142</v>
      </c>
      <c r="D63" s="17" t="s">
        <v>143</v>
      </c>
      <c r="E63" s="16" t="s">
        <v>18</v>
      </c>
      <c r="F63" s="18">
        <v>46.56</v>
      </c>
      <c r="G63" s="8"/>
      <c r="H63" s="18">
        <f>F63*G63</f>
        <v>0</v>
      </c>
    </row>
    <row r="64" spans="1:8" ht="22.5" x14ac:dyDescent="0.2">
      <c r="A64" s="2"/>
      <c r="B64" s="16" t="s">
        <v>144</v>
      </c>
      <c r="C64" s="16" t="s">
        <v>145</v>
      </c>
      <c r="D64" s="17" t="s">
        <v>146</v>
      </c>
      <c r="E64" s="16" t="s">
        <v>66</v>
      </c>
      <c r="F64" s="18">
        <v>200</v>
      </c>
      <c r="G64" s="8"/>
      <c r="H64" s="18">
        <f t="shared" ref="H64:H84" si="6">F64*G64</f>
        <v>0</v>
      </c>
    </row>
    <row r="65" spans="1:8" ht="22.5" x14ac:dyDescent="0.2">
      <c r="A65" s="2"/>
      <c r="B65" s="16" t="s">
        <v>147</v>
      </c>
      <c r="C65" s="16" t="s">
        <v>148</v>
      </c>
      <c r="D65" s="17" t="s">
        <v>149</v>
      </c>
      <c r="E65" s="16" t="s">
        <v>66</v>
      </c>
      <c r="F65" s="18">
        <v>40</v>
      </c>
      <c r="G65" s="8"/>
      <c r="H65" s="18">
        <f t="shared" si="6"/>
        <v>0</v>
      </c>
    </row>
    <row r="66" spans="1:8" ht="33.75" x14ac:dyDescent="0.2">
      <c r="A66" s="2"/>
      <c r="B66" s="16" t="s">
        <v>150</v>
      </c>
      <c r="C66" s="16" t="s">
        <v>151</v>
      </c>
      <c r="D66" s="17" t="s">
        <v>152</v>
      </c>
      <c r="E66" s="16" t="s">
        <v>66</v>
      </c>
      <c r="F66" s="18">
        <v>194</v>
      </c>
      <c r="G66" s="8"/>
      <c r="H66" s="18">
        <f t="shared" si="6"/>
        <v>0</v>
      </c>
    </row>
    <row r="67" spans="1:8" ht="22.5" x14ac:dyDescent="0.2">
      <c r="A67" s="2"/>
      <c r="B67" s="16" t="s">
        <v>153</v>
      </c>
      <c r="C67" s="16" t="s">
        <v>154</v>
      </c>
      <c r="D67" s="17" t="s">
        <v>155</v>
      </c>
      <c r="E67" s="16" t="s">
        <v>66</v>
      </c>
      <c r="F67" s="18">
        <v>214</v>
      </c>
      <c r="G67" s="8"/>
      <c r="H67" s="18">
        <f t="shared" si="6"/>
        <v>0</v>
      </c>
    </row>
    <row r="68" spans="1:8" ht="22.5" x14ac:dyDescent="0.2">
      <c r="A68" s="2"/>
      <c r="B68" s="16" t="s">
        <v>156</v>
      </c>
      <c r="C68" s="16" t="s">
        <v>157</v>
      </c>
      <c r="D68" s="17" t="s">
        <v>158</v>
      </c>
      <c r="E68" s="16" t="s">
        <v>66</v>
      </c>
      <c r="F68" s="18">
        <v>40</v>
      </c>
      <c r="G68" s="8"/>
      <c r="H68" s="18">
        <f t="shared" si="6"/>
        <v>0</v>
      </c>
    </row>
    <row r="69" spans="1:8" ht="22.5" x14ac:dyDescent="0.2">
      <c r="A69" s="2"/>
      <c r="B69" s="16" t="s">
        <v>159</v>
      </c>
      <c r="C69" s="16" t="s">
        <v>160</v>
      </c>
      <c r="D69" s="17" t="s">
        <v>161</v>
      </c>
      <c r="E69" s="16" t="s">
        <v>18</v>
      </c>
      <c r="F69" s="18">
        <v>24.83</v>
      </c>
      <c r="G69" s="8"/>
      <c r="H69" s="18">
        <f t="shared" si="6"/>
        <v>0</v>
      </c>
    </row>
    <row r="70" spans="1:8" ht="22.5" x14ac:dyDescent="0.2">
      <c r="A70" s="2"/>
      <c r="B70" s="16" t="s">
        <v>162</v>
      </c>
      <c r="C70" s="16" t="s">
        <v>163</v>
      </c>
      <c r="D70" s="17" t="s">
        <v>164</v>
      </c>
      <c r="E70" s="16" t="s">
        <v>18</v>
      </c>
      <c r="F70" s="18">
        <v>21.73</v>
      </c>
      <c r="G70" s="8"/>
      <c r="H70" s="18">
        <f t="shared" si="6"/>
        <v>0</v>
      </c>
    </row>
    <row r="71" spans="1:8" x14ac:dyDescent="0.2">
      <c r="A71" s="2"/>
      <c r="B71" s="16" t="s">
        <v>165</v>
      </c>
      <c r="C71" s="16" t="s">
        <v>166</v>
      </c>
      <c r="D71" s="17" t="s">
        <v>167</v>
      </c>
      <c r="E71" s="16" t="s">
        <v>18</v>
      </c>
      <c r="F71" s="18">
        <v>21.73</v>
      </c>
      <c r="G71" s="8"/>
      <c r="H71" s="18">
        <f t="shared" si="6"/>
        <v>0</v>
      </c>
    </row>
    <row r="72" spans="1:8" ht="22.5" x14ac:dyDescent="0.2">
      <c r="A72" s="2"/>
      <c r="B72" s="16" t="s">
        <v>168</v>
      </c>
      <c r="C72" s="16" t="s">
        <v>169</v>
      </c>
      <c r="D72" s="17" t="s">
        <v>170</v>
      </c>
      <c r="E72" s="16" t="s">
        <v>97</v>
      </c>
      <c r="F72" s="18">
        <v>8</v>
      </c>
      <c r="G72" s="8"/>
      <c r="H72" s="18">
        <f t="shared" si="6"/>
        <v>0</v>
      </c>
    </row>
    <row r="73" spans="1:8" ht="33.75" x14ac:dyDescent="0.2">
      <c r="A73" s="2"/>
      <c r="B73" s="16" t="s">
        <v>171</v>
      </c>
      <c r="C73" s="16" t="s">
        <v>172</v>
      </c>
      <c r="D73" s="17" t="s">
        <v>173</v>
      </c>
      <c r="E73" s="16" t="s">
        <v>174</v>
      </c>
      <c r="F73" s="18">
        <v>8</v>
      </c>
      <c r="G73" s="8"/>
      <c r="H73" s="18">
        <f t="shared" si="6"/>
        <v>0</v>
      </c>
    </row>
    <row r="74" spans="1:8" ht="33.75" x14ac:dyDescent="0.2">
      <c r="A74" s="2"/>
      <c r="B74" s="16" t="s">
        <v>175</v>
      </c>
      <c r="C74" s="16" t="s">
        <v>176</v>
      </c>
      <c r="D74" s="17" t="s">
        <v>177</v>
      </c>
      <c r="E74" s="16" t="s">
        <v>97</v>
      </c>
      <c r="F74" s="18">
        <v>16</v>
      </c>
      <c r="G74" s="8"/>
      <c r="H74" s="18">
        <f t="shared" si="6"/>
        <v>0</v>
      </c>
    </row>
    <row r="75" spans="1:8" ht="22.5" x14ac:dyDescent="0.2">
      <c r="A75" s="2"/>
      <c r="B75" s="16" t="s">
        <v>178</v>
      </c>
      <c r="C75" s="16" t="s">
        <v>179</v>
      </c>
      <c r="D75" s="17" t="s">
        <v>180</v>
      </c>
      <c r="E75" s="16" t="s">
        <v>97</v>
      </c>
      <c r="F75" s="18">
        <v>8</v>
      </c>
      <c r="G75" s="8"/>
      <c r="H75" s="18">
        <f t="shared" si="6"/>
        <v>0</v>
      </c>
    </row>
    <row r="76" spans="1:8" ht="22.5" x14ac:dyDescent="0.2">
      <c r="A76" s="2"/>
      <c r="B76" s="16" t="s">
        <v>181</v>
      </c>
      <c r="C76" s="16" t="s">
        <v>182</v>
      </c>
      <c r="D76" s="17" t="s">
        <v>183</v>
      </c>
      <c r="E76" s="16" t="s">
        <v>97</v>
      </c>
      <c r="F76" s="18">
        <v>1</v>
      </c>
      <c r="G76" s="8"/>
      <c r="H76" s="18">
        <f t="shared" si="6"/>
        <v>0</v>
      </c>
    </row>
    <row r="77" spans="1:8" ht="22.5" x14ac:dyDescent="0.2">
      <c r="A77" s="2"/>
      <c r="B77" s="16" t="s">
        <v>184</v>
      </c>
      <c r="C77" s="16" t="s">
        <v>185</v>
      </c>
      <c r="D77" s="17" t="s">
        <v>186</v>
      </c>
      <c r="E77" s="16" t="s">
        <v>187</v>
      </c>
      <c r="F77" s="18">
        <v>1</v>
      </c>
      <c r="G77" s="8"/>
      <c r="H77" s="18">
        <f t="shared" si="6"/>
        <v>0</v>
      </c>
    </row>
    <row r="78" spans="1:8" ht="22.5" x14ac:dyDescent="0.2">
      <c r="A78" s="2"/>
      <c r="B78" s="16" t="s">
        <v>188</v>
      </c>
      <c r="C78" s="16" t="s">
        <v>189</v>
      </c>
      <c r="D78" s="17" t="s">
        <v>190</v>
      </c>
      <c r="E78" s="16" t="s">
        <v>187</v>
      </c>
      <c r="F78" s="18">
        <v>7</v>
      </c>
      <c r="G78" s="8"/>
      <c r="H78" s="18">
        <f t="shared" si="6"/>
        <v>0</v>
      </c>
    </row>
    <row r="79" spans="1:8" ht="22.5" x14ac:dyDescent="0.2">
      <c r="A79" s="2"/>
      <c r="B79" s="16" t="s">
        <v>191</v>
      </c>
      <c r="C79" s="16" t="s">
        <v>192</v>
      </c>
      <c r="D79" s="17" t="s">
        <v>193</v>
      </c>
      <c r="E79" s="16" t="s">
        <v>187</v>
      </c>
      <c r="F79" s="18">
        <v>1</v>
      </c>
      <c r="G79" s="8"/>
      <c r="H79" s="18">
        <f t="shared" si="6"/>
        <v>0</v>
      </c>
    </row>
    <row r="80" spans="1:8" ht="22.5" x14ac:dyDescent="0.2">
      <c r="A80" s="2"/>
      <c r="B80" s="16" t="s">
        <v>194</v>
      </c>
      <c r="C80" s="16" t="s">
        <v>195</v>
      </c>
      <c r="D80" s="17" t="s">
        <v>196</v>
      </c>
      <c r="E80" s="16" t="s">
        <v>187</v>
      </c>
      <c r="F80" s="18">
        <v>8</v>
      </c>
      <c r="G80" s="8"/>
      <c r="H80" s="18">
        <f t="shared" si="6"/>
        <v>0</v>
      </c>
    </row>
    <row r="81" spans="1:8" ht="22.5" x14ac:dyDescent="0.2">
      <c r="A81" s="2"/>
      <c r="B81" s="16" t="s">
        <v>197</v>
      </c>
      <c r="C81" s="16" t="s">
        <v>198</v>
      </c>
      <c r="D81" s="17" t="s">
        <v>199</v>
      </c>
      <c r="E81" s="16" t="s">
        <v>97</v>
      </c>
      <c r="F81" s="18">
        <v>1</v>
      </c>
      <c r="G81" s="8"/>
      <c r="H81" s="18">
        <f t="shared" si="6"/>
        <v>0</v>
      </c>
    </row>
    <row r="82" spans="1:8" ht="22.5" x14ac:dyDescent="0.2">
      <c r="A82" s="2"/>
      <c r="B82" s="16" t="s">
        <v>200</v>
      </c>
      <c r="C82" s="16" t="s">
        <v>201</v>
      </c>
      <c r="D82" s="17" t="s">
        <v>202</v>
      </c>
      <c r="E82" s="16" t="s">
        <v>97</v>
      </c>
      <c r="F82" s="18">
        <v>5</v>
      </c>
      <c r="G82" s="8"/>
      <c r="H82" s="18">
        <f t="shared" si="6"/>
        <v>0</v>
      </c>
    </row>
    <row r="83" spans="1:8" ht="22.5" x14ac:dyDescent="0.2">
      <c r="A83" s="2"/>
      <c r="B83" s="16" t="s">
        <v>203</v>
      </c>
      <c r="C83" s="16" t="s">
        <v>204</v>
      </c>
      <c r="D83" s="17" t="s">
        <v>205</v>
      </c>
      <c r="E83" s="16" t="s">
        <v>97</v>
      </c>
      <c r="F83" s="18">
        <v>1</v>
      </c>
      <c r="G83" s="8"/>
      <c r="H83" s="18">
        <f t="shared" si="6"/>
        <v>0</v>
      </c>
    </row>
    <row r="84" spans="1:8" ht="22.5" x14ac:dyDescent="0.2">
      <c r="A84" s="2"/>
      <c r="B84" s="16" t="s">
        <v>206</v>
      </c>
      <c r="C84" s="16" t="s">
        <v>207</v>
      </c>
      <c r="D84" s="17" t="s">
        <v>208</v>
      </c>
      <c r="E84" s="16" t="s">
        <v>97</v>
      </c>
      <c r="F84" s="18">
        <v>8</v>
      </c>
      <c r="G84" s="8"/>
      <c r="H84" s="18">
        <f t="shared" si="6"/>
        <v>0</v>
      </c>
    </row>
    <row r="85" spans="1:8" x14ac:dyDescent="0.2">
      <c r="A85" s="2"/>
      <c r="B85" s="19"/>
      <c r="C85" s="13"/>
      <c r="D85" s="14" t="s">
        <v>209</v>
      </c>
      <c r="E85" s="13"/>
      <c r="F85" s="15"/>
      <c r="G85" s="15"/>
      <c r="H85" s="15"/>
    </row>
    <row r="86" spans="1:8" ht="22.5" x14ac:dyDescent="0.2">
      <c r="A86" s="2"/>
      <c r="B86" s="16" t="s">
        <v>210</v>
      </c>
      <c r="C86" s="16" t="s">
        <v>142</v>
      </c>
      <c r="D86" s="17" t="s">
        <v>143</v>
      </c>
      <c r="E86" s="16" t="s">
        <v>18</v>
      </c>
      <c r="F86" s="18">
        <v>6.4</v>
      </c>
      <c r="G86" s="8"/>
      <c r="H86" s="18">
        <f>F86*G86</f>
        <v>0</v>
      </c>
    </row>
    <row r="87" spans="1:8" ht="22.5" x14ac:dyDescent="0.2">
      <c r="A87" s="2"/>
      <c r="B87" s="16" t="s">
        <v>211</v>
      </c>
      <c r="C87" s="16" t="s">
        <v>145</v>
      </c>
      <c r="D87" s="17" t="s">
        <v>146</v>
      </c>
      <c r="E87" s="16" t="s">
        <v>66</v>
      </c>
      <c r="F87" s="18">
        <v>10</v>
      </c>
      <c r="G87" s="8"/>
      <c r="H87" s="18">
        <f t="shared" ref="H87:H107" si="7">F87*G87</f>
        <v>0</v>
      </c>
    </row>
    <row r="88" spans="1:8" ht="22.5" x14ac:dyDescent="0.2">
      <c r="A88" s="2"/>
      <c r="B88" s="16" t="s">
        <v>212</v>
      </c>
      <c r="C88" s="16" t="s">
        <v>148</v>
      </c>
      <c r="D88" s="17" t="s">
        <v>149</v>
      </c>
      <c r="E88" s="16" t="s">
        <v>66</v>
      </c>
      <c r="F88" s="18">
        <v>20</v>
      </c>
      <c r="G88" s="8"/>
      <c r="H88" s="18">
        <f t="shared" si="7"/>
        <v>0</v>
      </c>
    </row>
    <row r="89" spans="1:8" ht="33.75" x14ac:dyDescent="0.2">
      <c r="A89" s="2"/>
      <c r="B89" s="16" t="s">
        <v>213</v>
      </c>
      <c r="C89" s="16" t="s">
        <v>151</v>
      </c>
      <c r="D89" s="17" t="s">
        <v>152</v>
      </c>
      <c r="E89" s="16" t="s">
        <v>66</v>
      </c>
      <c r="F89" s="18">
        <v>20</v>
      </c>
      <c r="G89" s="8"/>
      <c r="H89" s="18">
        <f t="shared" si="7"/>
        <v>0</v>
      </c>
    </row>
    <row r="90" spans="1:8" ht="22.5" x14ac:dyDescent="0.2">
      <c r="A90" s="2"/>
      <c r="B90" s="16" t="s">
        <v>214</v>
      </c>
      <c r="C90" s="16" t="s">
        <v>154</v>
      </c>
      <c r="D90" s="17" t="s">
        <v>155</v>
      </c>
      <c r="E90" s="16" t="s">
        <v>66</v>
      </c>
      <c r="F90" s="18">
        <v>22</v>
      </c>
      <c r="G90" s="8"/>
      <c r="H90" s="18">
        <f t="shared" si="7"/>
        <v>0</v>
      </c>
    </row>
    <row r="91" spans="1:8" ht="22.5" x14ac:dyDescent="0.2">
      <c r="A91" s="2"/>
      <c r="B91" s="16" t="s">
        <v>215</v>
      </c>
      <c r="C91" s="16" t="s">
        <v>216</v>
      </c>
      <c r="D91" s="17" t="s">
        <v>217</v>
      </c>
      <c r="E91" s="16" t="s">
        <v>66</v>
      </c>
      <c r="F91" s="18">
        <v>30</v>
      </c>
      <c r="G91" s="8"/>
      <c r="H91" s="18">
        <f t="shared" si="7"/>
        <v>0</v>
      </c>
    </row>
    <row r="92" spans="1:8" ht="22.5" x14ac:dyDescent="0.2">
      <c r="A92" s="2"/>
      <c r="B92" s="16" t="s">
        <v>218</v>
      </c>
      <c r="C92" s="16" t="s">
        <v>219</v>
      </c>
      <c r="D92" s="17" t="s">
        <v>220</v>
      </c>
      <c r="E92" s="16" t="s">
        <v>66</v>
      </c>
      <c r="F92" s="18">
        <v>20</v>
      </c>
      <c r="G92" s="8"/>
      <c r="H92" s="18">
        <f t="shared" si="7"/>
        <v>0</v>
      </c>
    </row>
    <row r="93" spans="1:8" ht="22.5" x14ac:dyDescent="0.2">
      <c r="A93" s="2"/>
      <c r="B93" s="16" t="s">
        <v>221</v>
      </c>
      <c r="C93" s="16" t="s">
        <v>216</v>
      </c>
      <c r="D93" s="17" t="s">
        <v>217</v>
      </c>
      <c r="E93" s="16" t="s">
        <v>66</v>
      </c>
      <c r="F93" s="18">
        <v>10</v>
      </c>
      <c r="G93" s="8"/>
      <c r="H93" s="18">
        <f t="shared" si="7"/>
        <v>0</v>
      </c>
    </row>
    <row r="94" spans="1:8" ht="22.5" x14ac:dyDescent="0.2">
      <c r="A94" s="2"/>
      <c r="B94" s="16" t="s">
        <v>222</v>
      </c>
      <c r="C94" s="16" t="s">
        <v>160</v>
      </c>
      <c r="D94" s="17" t="s">
        <v>161</v>
      </c>
      <c r="E94" s="16" t="s">
        <v>18</v>
      </c>
      <c r="F94" s="18">
        <v>4.16</v>
      </c>
      <c r="G94" s="8"/>
      <c r="H94" s="18">
        <f t="shared" si="7"/>
        <v>0</v>
      </c>
    </row>
    <row r="95" spans="1:8" ht="22.5" x14ac:dyDescent="0.2">
      <c r="A95" s="2"/>
      <c r="B95" s="16" t="s">
        <v>223</v>
      </c>
      <c r="C95" s="16" t="s">
        <v>163</v>
      </c>
      <c r="D95" s="17" t="s">
        <v>164</v>
      </c>
      <c r="E95" s="16" t="s">
        <v>18</v>
      </c>
      <c r="F95" s="18">
        <v>2.2400000000000002</v>
      </c>
      <c r="G95" s="8"/>
      <c r="H95" s="18">
        <f t="shared" si="7"/>
        <v>0</v>
      </c>
    </row>
    <row r="96" spans="1:8" x14ac:dyDescent="0.2">
      <c r="A96" s="2"/>
      <c r="B96" s="16" t="s">
        <v>224</v>
      </c>
      <c r="C96" s="16" t="s">
        <v>166</v>
      </c>
      <c r="D96" s="17" t="s">
        <v>167</v>
      </c>
      <c r="E96" s="16" t="s">
        <v>18</v>
      </c>
      <c r="F96" s="18">
        <v>2.2400000000000002</v>
      </c>
      <c r="G96" s="8"/>
      <c r="H96" s="18">
        <f t="shared" si="7"/>
        <v>0</v>
      </c>
    </row>
    <row r="97" spans="1:8" ht="22.5" x14ac:dyDescent="0.2">
      <c r="A97" s="2"/>
      <c r="B97" s="16" t="s">
        <v>225</v>
      </c>
      <c r="C97" s="16" t="s">
        <v>226</v>
      </c>
      <c r="D97" s="17" t="s">
        <v>227</v>
      </c>
      <c r="E97" s="16" t="s">
        <v>228</v>
      </c>
      <c r="F97" s="18">
        <v>4</v>
      </c>
      <c r="G97" s="8"/>
      <c r="H97" s="18">
        <f t="shared" si="7"/>
        <v>0</v>
      </c>
    </row>
    <row r="98" spans="1:8" ht="22.5" x14ac:dyDescent="0.2">
      <c r="A98" s="2"/>
      <c r="B98" s="16" t="s">
        <v>229</v>
      </c>
      <c r="C98" s="16" t="s">
        <v>230</v>
      </c>
      <c r="D98" s="17" t="s">
        <v>231</v>
      </c>
      <c r="E98" s="16" t="s">
        <v>228</v>
      </c>
      <c r="F98" s="18">
        <v>1</v>
      </c>
      <c r="G98" s="8"/>
      <c r="H98" s="18">
        <f t="shared" si="7"/>
        <v>0</v>
      </c>
    </row>
    <row r="99" spans="1:8" ht="22.5" x14ac:dyDescent="0.2">
      <c r="A99" s="2"/>
      <c r="B99" s="16" t="s">
        <v>232</v>
      </c>
      <c r="C99" s="16" t="s">
        <v>185</v>
      </c>
      <c r="D99" s="17" t="s">
        <v>186</v>
      </c>
      <c r="E99" s="16" t="s">
        <v>187</v>
      </c>
      <c r="F99" s="18">
        <v>1</v>
      </c>
      <c r="G99" s="8"/>
      <c r="H99" s="18">
        <f t="shared" si="7"/>
        <v>0</v>
      </c>
    </row>
    <row r="100" spans="1:8" ht="22.5" x14ac:dyDescent="0.2">
      <c r="A100" s="2"/>
      <c r="B100" s="16" t="s">
        <v>233</v>
      </c>
      <c r="C100" s="16" t="s">
        <v>189</v>
      </c>
      <c r="D100" s="17" t="s">
        <v>190</v>
      </c>
      <c r="E100" s="16" t="s">
        <v>187</v>
      </c>
      <c r="F100" s="18">
        <v>1</v>
      </c>
      <c r="G100" s="8"/>
      <c r="H100" s="18">
        <f t="shared" si="7"/>
        <v>0</v>
      </c>
    </row>
    <row r="101" spans="1:8" ht="22.5" x14ac:dyDescent="0.2">
      <c r="A101" s="2"/>
      <c r="B101" s="16" t="s">
        <v>234</v>
      </c>
      <c r="C101" s="16" t="s">
        <v>192</v>
      </c>
      <c r="D101" s="17" t="s">
        <v>193</v>
      </c>
      <c r="E101" s="16" t="s">
        <v>187</v>
      </c>
      <c r="F101" s="18">
        <v>1</v>
      </c>
      <c r="G101" s="8"/>
      <c r="H101" s="18">
        <f t="shared" si="7"/>
        <v>0</v>
      </c>
    </row>
    <row r="102" spans="1:8" ht="22.5" x14ac:dyDescent="0.2">
      <c r="A102" s="2"/>
      <c r="B102" s="16" t="s">
        <v>235</v>
      </c>
      <c r="C102" s="16" t="s">
        <v>195</v>
      </c>
      <c r="D102" s="17" t="s">
        <v>196</v>
      </c>
      <c r="E102" s="16" t="s">
        <v>187</v>
      </c>
      <c r="F102" s="18">
        <v>3</v>
      </c>
      <c r="G102" s="8"/>
      <c r="H102" s="18">
        <f t="shared" si="7"/>
        <v>0</v>
      </c>
    </row>
    <row r="103" spans="1:8" ht="22.5" x14ac:dyDescent="0.2">
      <c r="A103" s="2"/>
      <c r="B103" s="16" t="s">
        <v>236</v>
      </c>
      <c r="C103" s="16" t="s">
        <v>204</v>
      </c>
      <c r="D103" s="17" t="s">
        <v>205</v>
      </c>
      <c r="E103" s="16" t="s">
        <v>97</v>
      </c>
      <c r="F103" s="18">
        <v>1</v>
      </c>
      <c r="G103" s="8"/>
      <c r="H103" s="18">
        <f t="shared" si="7"/>
        <v>0</v>
      </c>
    </row>
    <row r="104" spans="1:8" ht="22.5" x14ac:dyDescent="0.2">
      <c r="A104" s="2"/>
      <c r="B104" s="16" t="s">
        <v>237</v>
      </c>
      <c r="C104" s="16" t="s">
        <v>207</v>
      </c>
      <c r="D104" s="17" t="s">
        <v>208</v>
      </c>
      <c r="E104" s="16" t="s">
        <v>97</v>
      </c>
      <c r="F104" s="18">
        <v>5</v>
      </c>
      <c r="G104" s="8"/>
      <c r="H104" s="18">
        <f t="shared" si="7"/>
        <v>0</v>
      </c>
    </row>
    <row r="105" spans="1:8" ht="22.5" x14ac:dyDescent="0.2">
      <c r="A105" s="2"/>
      <c r="B105" s="16" t="s">
        <v>238</v>
      </c>
      <c r="C105" s="16" t="s">
        <v>198</v>
      </c>
      <c r="D105" s="17" t="s">
        <v>199</v>
      </c>
      <c r="E105" s="16" t="s">
        <v>97</v>
      </c>
      <c r="F105" s="18">
        <v>1</v>
      </c>
      <c r="G105" s="8"/>
      <c r="H105" s="18">
        <f t="shared" si="7"/>
        <v>0</v>
      </c>
    </row>
    <row r="106" spans="1:8" x14ac:dyDescent="0.2">
      <c r="A106" s="2"/>
      <c r="B106" s="19"/>
      <c r="C106" s="13"/>
      <c r="D106" s="14" t="s">
        <v>239</v>
      </c>
      <c r="E106" s="13"/>
      <c r="F106" s="15"/>
      <c r="G106" s="15"/>
      <c r="H106" s="20"/>
    </row>
    <row r="107" spans="1:8" x14ac:dyDescent="0.2">
      <c r="A107" s="2"/>
      <c r="B107" s="16" t="s">
        <v>240</v>
      </c>
      <c r="C107" s="16" t="s">
        <v>86</v>
      </c>
      <c r="D107" s="17" t="s">
        <v>241</v>
      </c>
      <c r="E107" s="16" t="s">
        <v>228</v>
      </c>
      <c r="F107" s="18">
        <v>1</v>
      </c>
      <c r="G107" s="8"/>
      <c r="H107" s="18">
        <f t="shared" si="7"/>
        <v>0</v>
      </c>
    </row>
    <row r="108" spans="1:8" ht="21.75" customHeight="1" x14ac:dyDescent="0.2">
      <c r="B108" s="21" t="s">
        <v>247</v>
      </c>
      <c r="C108" s="22"/>
      <c r="D108" s="22"/>
      <c r="E108" s="22"/>
      <c r="F108" s="22"/>
      <c r="G108" s="22"/>
      <c r="H108" s="4">
        <f>H9+H10+H11+H12+H13+H14+H16+H17+H18+H19+H20+H21+H22+H23+H24+H25+H26+H27+H28+H30+H31+H32+H33+H34+H35+H36+H37+H39+H40+H41+H43+H44+H45+H46+H47+H48+H49+H50+H51+H52+H53+H54+H55+H57+H58+H59+H60+H61+H63+H64+H65+H66+H67+H68+H69+H70+H71+H72+H73+H74+H75+H76+H77+H78+H79+H80+H81+H82+H83+H84+H86+H87+H88+H89+H90+H91+H92+H93+H94+H95+H96+H97+H98+H99+H100+H101+H102+H103+H104+H105+H107</f>
        <v>0</v>
      </c>
    </row>
    <row r="109" spans="1:8" ht="19.5" customHeight="1" x14ac:dyDescent="0.2">
      <c r="B109" s="23" t="s">
        <v>248</v>
      </c>
      <c r="C109" s="24"/>
      <c r="D109" s="24"/>
      <c r="E109" s="24"/>
      <c r="F109" s="24"/>
      <c r="G109" s="24"/>
      <c r="H109" s="5">
        <f>(H108*0.23)</f>
        <v>0</v>
      </c>
    </row>
    <row r="110" spans="1:8" ht="19.5" customHeight="1" x14ac:dyDescent="0.2">
      <c r="B110" s="25" t="s">
        <v>249</v>
      </c>
      <c r="C110" s="26"/>
      <c r="D110" s="26"/>
      <c r="E110" s="26"/>
      <c r="F110" s="26"/>
      <c r="G110" s="26"/>
      <c r="H110" s="6">
        <f>(H108+H109)</f>
        <v>0</v>
      </c>
    </row>
  </sheetData>
  <sheetProtection algorithmName="SHA-512" hashValue="62PQH2QIVRKoMUnWgJqs2ZQRmk1d+1ezWVS8X2XS5gTHQ8L4vEWRxtUv3cPhrYabBYWfB4ANOoIz4xwMJXiHqw==" saltValue="wAGmRhh3xHYiKQrxXvinwA==" spinCount="100000" sheet="1" objects="1" scenarios="1"/>
  <mergeCells count="7">
    <mergeCell ref="B108:G108"/>
    <mergeCell ref="B109:G109"/>
    <mergeCell ref="B110:G110"/>
    <mergeCell ref="B2:F2"/>
    <mergeCell ref="B3:H3"/>
    <mergeCell ref="B5:H5"/>
    <mergeCell ref="B4:H4"/>
  </mergeCells>
  <phoneticPr fontId="4" type="noConversion"/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KO</vt:lpstr>
      <vt:lpstr>KO!Tytuły_wydruku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Bartłomiej Siekierkowski</dc:creator>
  <cp:keywords/>
  <dc:description/>
  <cp:lastModifiedBy>Katarzyna KM. Mazur-Skoczylas</cp:lastModifiedBy>
  <cp:lastPrinted>2022-08-23T12:40:01Z</cp:lastPrinted>
  <dcterms:created xsi:type="dcterms:W3CDTF">2022-08-03T12:14:40Z</dcterms:created>
  <dcterms:modified xsi:type="dcterms:W3CDTF">2022-08-23T13:17:49Z</dcterms:modified>
</cp:coreProperties>
</file>